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FL-02(Flange lag)" sheetId="68" r:id="rId1"/>
  </sheets>
  <definedNames>
    <definedName name="_Order1">255</definedName>
    <definedName name="_Order2">255</definedName>
    <definedName name="_xlnm.Print_Area" localSheetId="0">'R210L-FL-02(Flange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<sst xmlns="http://schemas.openxmlformats.org/spreadsheetml/2006/main" count="87" uniqueCount="86">
  <si>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</si>
  <si>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</si>
  <si>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</si>
  <si>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</si>
  <si>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</si>
  <si>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</si>
  <si>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</si>
  <si>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</si>
  <si>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</si>
  <si>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</si>
  <si>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</si>
  <si>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</si>
  <si>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</si>
  <si>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</si>
  <si>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</si>
  <si>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</si>
  <si>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</si>
  <si>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</si>
  <si>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</si>
  <si>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</si>
  <si>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</si>
  <si>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</si>
  <si>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</si>
  <si>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</si>
  <si>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</si>
  <si>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</si>
  <si>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</si>
  <si>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</si>
  <si>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</si>
  <si>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</si>
  <si>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</si>
  <si>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</si>
  <si>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</si>
  <si>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</si>
  <si>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</si>
  <si>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</si>
  <si>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</si>
  <si>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</si>
  <si>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</si>
  <si>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</si>
  <si>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</si>
  <si>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</si>
  <si>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</si>
  <si>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</si>
  <si>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</si>
  <si>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</si>
  <si>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</si>
  <si>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</si>
  <si>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</si>
  <si>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</si>
  <si>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</si>
  <si>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</si>
  <si>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</si>
  <si>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</si>
  <si>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</si>
  <si>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</si>
  <si>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</si>
  <si>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</si>
  <si>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</si>
  <si>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</si>
  <si>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</si>
  <si>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</si>
  <si>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</si>
  <si>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</si>
  <si>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</si>
  <si>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</si>
  <si>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</si>
  <si>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</si>
  <si>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</si>
  <si>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</si>
  <si>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</si>
  <si>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Flange rating &amp; material</t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</si>
  <si>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</si>
  <si>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</si>
  <si>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</si>
  <si>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</si>
  <si>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</si>
  <si>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 xml:space="preserve">* Nipple O.D(ØDn) : 21.7(St'd)  </t>
    <phoneticPr fontId="3" type="noConversion"/>
  </si>
  <si>
    <t>9. Insert length "L" :               (mm)</t>
    <phoneticPr fontId="3" type="noConversion"/>
  </si>
  <si>
    <t>R210L-FL-02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</si>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</sst>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0</xdr:rowOff>
    </xdr:from>
    <xdr:to>
      <xdr:col>7</xdr:col>
      <xdr:colOff>231550</xdr:colOff>
      <xdr:row>24</xdr:row>
      <xdr:rowOff>134341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25"/>
          <a:ext cx="2174640" cy="4515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6" sqref="E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121" t="s">
        <v>66</v>
      </c>
      <c r="Y3" s="121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121"/>
      <c r="Y4" s="121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80</v>
      </c>
      <c r="Y13" s="87"/>
      <c r="Z13" s="87" t="s">
        <v>81</v>
      </c>
      <c r="AA13" s="41"/>
      <c r="AB13" s="87" t="s">
        <v>82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64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5" t="s">
        <v>72</v>
      </c>
      <c r="Y21" s="85"/>
      <c r="Z21" s="85"/>
      <c r="AA21" s="85"/>
      <c r="AB21" s="85"/>
      <c r="AC21" s="85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5" t="s">
        <v>73</v>
      </c>
      <c r="Y22" s="85"/>
      <c r="Z22" s="85" t="s">
        <v>74</v>
      </c>
      <c r="AA22" s="85"/>
      <c r="AB22" s="85" t="s">
        <v>75</v>
      </c>
      <c r="AC22" s="85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5" t="s">
        <v>76</v>
      </c>
      <c r="Y23" s="85"/>
      <c r="Z23" s="85"/>
      <c r="AA23" s="85"/>
      <c r="AB23" s="85"/>
      <c r="AC23" s="85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5" t="s">
        <v>77</v>
      </c>
      <c r="Y24" s="41"/>
      <c r="Z24" s="41"/>
      <c r="AA24" s="41"/>
      <c r="AB24" s="85"/>
      <c r="AC24" s="84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5" t="s">
        <v>71</v>
      </c>
      <c r="Y25" s="85"/>
      <c r="Z25" s="85"/>
      <c r="AA25" s="85"/>
      <c r="AB25" s="85"/>
      <c r="AC25" s="84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6"/>
      <c r="Y26" s="86"/>
      <c r="Z26" s="86"/>
      <c r="AA26" s="86"/>
      <c r="AB26" s="85"/>
      <c r="AC26" s="84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5" t="s">
        <v>78</v>
      </c>
      <c r="Y27" s="85"/>
      <c r="Z27" s="86"/>
      <c r="AA27" s="86"/>
      <c r="AB27" s="35"/>
      <c r="AC27" s="35"/>
      <c r="AE27" s="37"/>
      <c r="AF27" s="34"/>
    </row>
    <row r="28" spans="1:32" ht="15" customHeight="1">
      <c r="A28" s="44" t="s">
        <v>83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AE28" s="37"/>
      <c r="AF28" s="34"/>
    </row>
    <row r="29" spans="1:32" ht="15" customHeight="1">
      <c r="A29" s="44" t="s">
        <v>84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Z29" s="41"/>
      <c r="AA29" s="41"/>
      <c r="AE29" s="37"/>
    </row>
    <row r="30" spans="1:32" s="35" customFormat="1" ht="15" customHeight="1">
      <c r="A30" s="44" t="s">
        <v>85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98" t="s">
        <v>26</v>
      </c>
      <c r="U39" s="98"/>
      <c r="V39" s="117" t="s">
        <v>32</v>
      </c>
      <c r="W39" s="118"/>
      <c r="X39" s="97">
        <v>45071</v>
      </c>
      <c r="Y39" s="98"/>
      <c r="Z39" s="109" t="s">
        <v>27</v>
      </c>
      <c r="AA39" s="105" t="s">
        <v>70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98"/>
      <c r="U40" s="98"/>
      <c r="V40" s="119"/>
      <c r="W40" s="120"/>
      <c r="X40" s="98"/>
      <c r="Y40" s="98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7">
        <v>45071</v>
      </c>
      <c r="Y41" s="98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1"/>
      <c r="U42" s="111"/>
      <c r="V42" s="119"/>
      <c r="W42" s="120"/>
      <c r="X42" s="98"/>
      <c r="Y42" s="98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1" t="s">
        <v>24</v>
      </c>
      <c r="U43" s="111"/>
      <c r="V43" s="93" t="s">
        <v>33</v>
      </c>
      <c r="W43" s="94"/>
      <c r="X43" s="97">
        <v>45071</v>
      </c>
      <c r="Y43" s="98"/>
      <c r="Z43" s="109" t="s">
        <v>25</v>
      </c>
      <c r="AA43" s="105" t="s">
        <v>79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16"/>
      <c r="U44" s="116"/>
      <c r="V44" s="95"/>
      <c r="W44" s="96"/>
      <c r="X44" s="98"/>
      <c r="Y44" s="98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92" t="s">
        <v>31</v>
      </c>
      <c r="AE45" s="92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R210L-FL-02(Flange lag)</vt:lpstr>
      <vt:lpstr>'R210L-FL-02(Flange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